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31rsf---wi01\pfc-ouest\DAP\BFS\SEGMENTS\5_NETTOYAGE DES LOCAUX\GSC OAN\DAF_2025_001673 NL OAN\1_Passation\0_Besoin\2_Rédaction DCE\"/>
    </mc:Choice>
  </mc:AlternateContent>
  <bookViews>
    <workbookView xWindow="0" yWindow="0" windowWidth="1965" windowHeight="225"/>
  </bookViews>
  <sheets>
    <sheet name="DPGF" sheetId="1" r:id="rId1"/>
    <sheet name="BPU" sheetId="2" r:id="rId2"/>
    <sheet name="DQE" sheetId="3" r:id="rId3"/>
  </sheets>
  <definedNames>
    <definedName name="_xlnm._FilterDatabase" localSheetId="1" hidden="1">BPU!$A$8:$D$62</definedName>
    <definedName name="_xlnm._FilterDatabase" localSheetId="2" hidden="1">DQE!$A$8:$F$62</definedName>
    <definedName name="TVA" localSheetId="2">DQE!$B$49</definedName>
    <definedName name="TVA">BPU!$B$49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C35" i="3" l="1"/>
  <c r="E35" i="3" s="1"/>
  <c r="F35" i="3" s="1"/>
  <c r="D35" i="2"/>
  <c r="C10" i="3" l="1"/>
  <c r="C11" i="3"/>
  <c r="E11" i="3" s="1"/>
  <c r="F11" i="3" s="1"/>
  <c r="C12" i="3"/>
  <c r="E12" i="3" s="1"/>
  <c r="F12" i="3" s="1"/>
  <c r="C13" i="3"/>
  <c r="E13" i="3" s="1"/>
  <c r="F13" i="3" s="1"/>
  <c r="C14" i="3"/>
  <c r="E14" i="3" s="1"/>
  <c r="F14" i="3" s="1"/>
  <c r="C15" i="3"/>
  <c r="E15" i="3" s="1"/>
  <c r="F15" i="3" s="1"/>
  <c r="C16" i="3"/>
  <c r="E16" i="3" s="1"/>
  <c r="F16" i="3" s="1"/>
  <c r="C17" i="3"/>
  <c r="E17" i="3" s="1"/>
  <c r="F17" i="3" s="1"/>
  <c r="C18" i="3"/>
  <c r="C19" i="3"/>
  <c r="E19" i="3" s="1"/>
  <c r="F19" i="3" s="1"/>
  <c r="C20" i="3"/>
  <c r="E20" i="3" s="1"/>
  <c r="F20" i="3" s="1"/>
  <c r="C21" i="3"/>
  <c r="E21" i="3" s="1"/>
  <c r="F21" i="3" s="1"/>
  <c r="C22" i="3"/>
  <c r="C23" i="3"/>
  <c r="E23" i="3" s="1"/>
  <c r="F23" i="3" s="1"/>
  <c r="C24" i="3"/>
  <c r="E24" i="3" s="1"/>
  <c r="F24" i="3" s="1"/>
  <c r="C25" i="3"/>
  <c r="E25" i="3" s="1"/>
  <c r="F25" i="3" s="1"/>
  <c r="C26" i="3"/>
  <c r="C27" i="3"/>
  <c r="E27" i="3" s="1"/>
  <c r="F27" i="3" s="1"/>
  <c r="C28" i="3"/>
  <c r="E28" i="3" s="1"/>
  <c r="F28" i="3" s="1"/>
  <c r="C29" i="3"/>
  <c r="E29" i="3" s="1"/>
  <c r="F29" i="3" s="1"/>
  <c r="C30" i="3"/>
  <c r="C31" i="3"/>
  <c r="C32" i="3"/>
  <c r="E32" i="3" s="1"/>
  <c r="F32" i="3" s="1"/>
  <c r="C33" i="3"/>
  <c r="E33" i="3" s="1"/>
  <c r="F33" i="3" s="1"/>
  <c r="C34" i="3"/>
  <c r="E34" i="3" s="1"/>
  <c r="F34" i="3" s="1"/>
  <c r="C36" i="3"/>
  <c r="C37" i="3"/>
  <c r="E37" i="3" s="1"/>
  <c r="F37" i="3" s="1"/>
  <c r="C38" i="3"/>
  <c r="E38" i="3" s="1"/>
  <c r="F38" i="3" s="1"/>
  <c r="C39" i="3"/>
  <c r="C40" i="3"/>
  <c r="E40" i="3" s="1"/>
  <c r="F40" i="3" s="1"/>
  <c r="C41" i="3"/>
  <c r="E41" i="3" s="1"/>
  <c r="F41" i="3" s="1"/>
  <c r="C42" i="3"/>
  <c r="E42" i="3" s="1"/>
  <c r="F42" i="3" s="1"/>
  <c r="C43" i="3"/>
  <c r="E43" i="3" s="1"/>
  <c r="F43" i="3" s="1"/>
  <c r="C44" i="3"/>
  <c r="E44" i="3" s="1"/>
  <c r="F44" i="3" s="1"/>
  <c r="C45" i="3"/>
  <c r="E45" i="3" s="1"/>
  <c r="F45" i="3" s="1"/>
  <c r="C46" i="3"/>
  <c r="E46" i="3" s="1"/>
  <c r="F46" i="3" s="1"/>
  <c r="C47" i="3"/>
  <c r="C48" i="3"/>
  <c r="E48" i="3" s="1"/>
  <c r="F48" i="3" s="1"/>
  <c r="C49" i="3"/>
  <c r="E49" i="3" s="1"/>
  <c r="F49" i="3" s="1"/>
  <c r="C50" i="3"/>
  <c r="E50" i="3" s="1"/>
  <c r="F50" i="3" s="1"/>
  <c r="C51" i="3"/>
  <c r="E51" i="3" s="1"/>
  <c r="F51" i="3" s="1"/>
  <c r="C52" i="3"/>
  <c r="E52" i="3" s="1"/>
  <c r="F52" i="3" s="1"/>
  <c r="C53" i="3"/>
  <c r="E53" i="3" s="1"/>
  <c r="F53" i="3" s="1"/>
  <c r="C54" i="3"/>
  <c r="E54" i="3" s="1"/>
  <c r="F54" i="3" s="1"/>
  <c r="C55" i="3"/>
  <c r="E55" i="3" s="1"/>
  <c r="F55" i="3" s="1"/>
  <c r="C56" i="3"/>
  <c r="E56" i="3" s="1"/>
  <c r="F56" i="3" s="1"/>
  <c r="C57" i="3"/>
  <c r="E57" i="3" s="1"/>
  <c r="F57" i="3" s="1"/>
  <c r="C58" i="3"/>
  <c r="E58" i="3" s="1"/>
  <c r="F58" i="3" s="1"/>
  <c r="C59" i="3"/>
  <c r="E59" i="3" s="1"/>
  <c r="F59" i="3" s="1"/>
  <c r="C60" i="3"/>
  <c r="E60" i="3" s="1"/>
  <c r="F60" i="3" s="1"/>
  <c r="C61" i="3"/>
  <c r="E61" i="3" s="1"/>
  <c r="F61" i="3" s="1"/>
  <c r="C62" i="3"/>
  <c r="E62" i="3" s="1"/>
  <c r="F62" i="3" s="1"/>
  <c r="C9" i="3"/>
  <c r="E9" i="3" s="1"/>
  <c r="F9" i="3" s="1"/>
  <c r="E47" i="3"/>
  <c r="F47" i="3" s="1"/>
  <c r="E39" i="3"/>
  <c r="F39" i="3" s="1"/>
  <c r="E36" i="3"/>
  <c r="F36" i="3" s="1"/>
  <c r="E31" i="3"/>
  <c r="F31" i="3" s="1"/>
  <c r="E30" i="3"/>
  <c r="F30" i="3" s="1"/>
  <c r="E26" i="3"/>
  <c r="F26" i="3" s="1"/>
  <c r="E22" i="3"/>
  <c r="F22" i="3" s="1"/>
  <c r="E18" i="3"/>
  <c r="F18" i="3" s="1"/>
  <c r="E10" i="3"/>
  <c r="F10" i="3" s="1"/>
  <c r="F63" i="3" l="1"/>
  <c r="A2" i="3"/>
  <c r="C6" i="1" l="1"/>
  <c r="C8" i="1" s="1"/>
  <c r="C10" i="1" s="1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62" i="2" l="1"/>
  <c r="A2" i="2" l="1"/>
</calcChain>
</file>

<file path=xl/sharedStrings.xml><?xml version="1.0" encoding="utf-8"?>
<sst xmlns="http://schemas.openxmlformats.org/spreadsheetml/2006/main" count="250" uniqueCount="83">
  <si>
    <t xml:space="preserve">Taux de TVA </t>
  </si>
  <si>
    <t xml:space="preserve"> Désignation des prestations </t>
  </si>
  <si>
    <t xml:space="preserve">Unité </t>
  </si>
  <si>
    <t xml:space="preserve">m² </t>
  </si>
  <si>
    <t xml:space="preserve">Location de nacelle  </t>
  </si>
  <si>
    <t>½ journée</t>
  </si>
  <si>
    <t>1 journée</t>
  </si>
  <si>
    <t xml:space="preserve">lavage moquette </t>
  </si>
  <si>
    <t xml:space="preserve">lavage dalle technique  </t>
  </si>
  <si>
    <t xml:space="preserve">lavage dalle gravillons en extérieur </t>
  </si>
  <si>
    <t xml:space="preserve">lavage dalle gerflex </t>
  </si>
  <si>
    <t xml:space="preserve">lavage sol béton </t>
  </si>
  <si>
    <t xml:space="preserve">lavage sol béton peinture </t>
  </si>
  <si>
    <t xml:space="preserve">lavage parquet </t>
  </si>
  <si>
    <t xml:space="preserve">lavage sol thermoplastique </t>
  </si>
  <si>
    <t xml:space="preserve">lavage sol en résine </t>
  </si>
  <si>
    <t xml:space="preserve">prix unitaire TTC  </t>
  </si>
  <si>
    <t>m²</t>
  </si>
  <si>
    <t>lavage sol carrelé</t>
  </si>
  <si>
    <t>lavage mur en peinture</t>
  </si>
  <si>
    <t>lavage bloc sanitaire (récurage, désinfection et désodorisation)</t>
  </si>
  <si>
    <t>aspiration tapis</t>
  </si>
  <si>
    <t>unité</t>
  </si>
  <si>
    <t>nettoyage luminaires en hauteur</t>
  </si>
  <si>
    <t xml:space="preserve">nettoyage luminaires  </t>
  </si>
  <si>
    <t>décapage mono brosse carrelage</t>
  </si>
  <si>
    <t>décapage mono brosse des sols plastiques</t>
  </si>
  <si>
    <t>mise en émulsion et traitement par la méthode spray des sols plastiques en linoléum</t>
  </si>
  <si>
    <t>shampoing moquettes</t>
  </si>
  <si>
    <t>lustrage parquet</t>
  </si>
  <si>
    <t>mise en cire parquet</t>
  </si>
  <si>
    <t>essuyage des mobiliers</t>
  </si>
  <si>
    <t>détartrage appareil sanitaires (WC et urinoirs)</t>
  </si>
  <si>
    <t>nettoyage plafond</t>
  </si>
  <si>
    <t>nettoyage mur en carrelage</t>
  </si>
  <si>
    <t>vidage des corbeilles à papier</t>
  </si>
  <si>
    <t>nettoyage et désinfection douche</t>
  </si>
  <si>
    <t>dépoussiérage des objets meublants à hauteur d'homme (1,70 m)</t>
  </si>
  <si>
    <t>balayage humide des sols en PVC</t>
  </si>
  <si>
    <t>balayage humide des sols durs</t>
  </si>
  <si>
    <t>balayage mécanisé des sols</t>
  </si>
  <si>
    <t>dépoussiérage et détachage des miroirs</t>
  </si>
  <si>
    <t>dépoussiérage d'une structure salle de sport (ex : tatami)</t>
  </si>
  <si>
    <t>nettoyage de la robinetterie et accessoires</t>
  </si>
  <si>
    <t>nettoyage et désinfection des poignées de porte et interrupteurs électriques</t>
  </si>
  <si>
    <t>enlèvement des toiles d'araignées</t>
  </si>
  <si>
    <t>dépoussiérage et détachage des panneaux d'affichages administratifs et orientation</t>
  </si>
  <si>
    <t>nettoyage intérieur et extérieur d'une poubelle</t>
  </si>
  <si>
    <t>enlèvement de graffitis</t>
  </si>
  <si>
    <t>essuyage des étagères</t>
  </si>
  <si>
    <t>aspiration des chaises en tissus</t>
  </si>
  <si>
    <t>détachage des chaises en tissus</t>
  </si>
  <si>
    <t>dépoussiérage des présentoirs</t>
  </si>
  <si>
    <t>Cachet de l'entreprise</t>
  </si>
  <si>
    <t>Forfait</t>
  </si>
  <si>
    <t>Prestations exceptionnelles de décontamination en cas de pandémie (article 11.2 du CCTP)</t>
  </si>
  <si>
    <t>prix unitaire HT</t>
  </si>
  <si>
    <t>Taux de TVA</t>
  </si>
  <si>
    <t>champ à compléter par le candidat</t>
  </si>
  <si>
    <r>
      <rPr>
        <u/>
        <sz val="11"/>
        <color theme="1"/>
        <rFont val="Arial"/>
        <family val="2"/>
      </rPr>
      <t xml:space="preserve">POSTE </t>
    </r>
    <r>
      <rPr>
        <sz val="11"/>
        <color theme="1"/>
        <rFont val="Arial"/>
        <family val="2"/>
      </rPr>
      <t xml:space="preserve"> Bordereau de prix unitaire (BPU)</t>
    </r>
  </si>
  <si>
    <r>
      <t>m²</t>
    </r>
    <r>
      <rPr>
        <sz val="12"/>
        <color rgb="FF000000"/>
        <rFont val="Arial"/>
        <family val="2"/>
      </rPr>
      <t xml:space="preserve"> </t>
    </r>
  </si>
  <si>
    <t xml:space="preserve">Annexe 1.2 à l'acte d'engagement </t>
  </si>
  <si>
    <t>Fourniture et mise en place des consommables</t>
  </si>
  <si>
    <t>Bordereau de prix unitaire  de prestations de nettoyage de locaux et services associés</t>
  </si>
  <si>
    <t>lavage de la vitrerie sans nacelle entre 100 et 500 m²</t>
  </si>
  <si>
    <t>lavage de la vitrerie sans nacelle au-delà de 500 m²</t>
  </si>
  <si>
    <t xml:space="preserve">Annexe 1 à l'acte d'engagement </t>
  </si>
  <si>
    <t xml:space="preserve">Prix forfaitaire mensuel hors taxes (HT) </t>
  </si>
  <si>
    <t xml:space="preserve">Prix forfaitaire annuel  hors taxes (HT) </t>
  </si>
  <si>
    <t xml:space="preserve">Prix forfaitaire annuel  hors taxes (TTC) </t>
  </si>
  <si>
    <t>LOT 4 : Nettoyage des locaux de la 12ème base du soutien matériel de Gien (45)</t>
  </si>
  <si>
    <t>Décomposition du prix global et forfaitaire du LOT 4</t>
  </si>
  <si>
    <t>lavage de la vitrerie sans nacelle entre 1 et 99 m²</t>
  </si>
  <si>
    <t>lavage sol en résine magnétique</t>
  </si>
  <si>
    <t>dépoussiérage des meubles haut (sup à 1,70 m)</t>
  </si>
  <si>
    <t>Nettoyage des locaux et de la vitrerie</t>
  </si>
  <si>
    <t>Prestations récurrentes en cas de pandémie (article 11.1 du CCTP)</t>
  </si>
  <si>
    <t>quantité</t>
  </si>
  <si>
    <t>PUHT x quantité</t>
  </si>
  <si>
    <t xml:space="preserve">prix TTC  </t>
  </si>
  <si>
    <t>aspiration moquettes</t>
  </si>
  <si>
    <t>Total DQE TTC</t>
  </si>
  <si>
    <t>fichier automatisé - Ne pas compléter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</si>
</sst>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theme="1"/>
      <name val="Arial"/>
      <family val="2"/>
    </font>
    <font>
      <sz val="11"/>
      <color rgb="FFFFFFFF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i/>
      <sz val="10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0" fillId="7" borderId="0" applyNumberFormat="0" applyBorder="0" applyAlignment="0" applyProtection="0"/>
    <xf numFmtId="43" fontId="11" fillId="0" borderId="0" applyFont="0" applyFill="0" applyBorder="0" applyAlignment="0" applyProtection="0"/>
    <xf numFmtId="0" fontId="12" fillId="8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5" borderId="0" xfId="0" applyFont="1" applyFill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0" fontId="0" fillId="5" borderId="5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2" fillId="5" borderId="2" xfId="0" applyNumberFormat="1" applyFont="1" applyFill="1" applyBorder="1" applyAlignment="1">
      <alignment horizontal="center" vertical="center"/>
    </xf>
    <xf numFmtId="44" fontId="4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0" fillId="7" borderId="1" xfId="2" applyBorder="1" applyAlignment="1">
      <alignment horizontal="center" vertical="center" wrapText="1"/>
    </xf>
    <xf numFmtId="43" fontId="2" fillId="0" borderId="0" xfId="3" applyFont="1"/>
    <xf numFmtId="43" fontId="4" fillId="0" borderId="1" xfId="3" applyFont="1" applyFill="1" applyBorder="1" applyAlignment="1">
      <alignment horizontal="center" vertical="center" wrapText="1"/>
    </xf>
    <xf numFmtId="44" fontId="2" fillId="0" borderId="0" xfId="0" applyNumberFormat="1" applyFont="1"/>
    <xf numFmtId="43" fontId="4" fillId="5" borderId="1" xfId="3" applyFont="1" applyFill="1" applyBorder="1" applyAlignment="1">
      <alignment horizontal="center" vertical="center" wrapText="1"/>
    </xf>
    <xf numFmtId="43" fontId="2" fillId="5" borderId="1" xfId="3" applyFont="1" applyFill="1" applyBorder="1" applyAlignment="1">
      <alignment horizontal="center" vertical="center" wrapText="1"/>
    </xf>
    <xf numFmtId="43" fontId="8" fillId="5" borderId="1" xfId="3" applyFont="1" applyFill="1" applyBorder="1" applyAlignment="1">
      <alignment horizontal="center" vertical="center"/>
    </xf>
    <xf numFmtId="0" fontId="12" fillId="8" borderId="1" xfId="4" applyBorder="1"/>
    <xf numFmtId="44" fontId="12" fillId="8" borderId="1" xfId="4" applyNumberFormat="1" applyBorder="1"/>
    <xf numFmtId="10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8" borderId="0" xfId="4"/>
    <xf numFmtId="0" fontId="2" fillId="3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</cellXfs>
  <cellStyles count="5">
    <cellStyle name="Insatisfaisant" xfId="2" builtinId="27"/>
    <cellStyle name="Milliers" xfId="3" builtinId="3"/>
    <cellStyle name="Neutre" xfId="4" builtinId="2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workbookViewId="0">
      <selection activeCell="J20" sqref="J20"/>
    </sheetView>
  </sheetViews>
  <sheetFormatPr baseColWidth="10" defaultRowHeight="14.25" x14ac:dyDescent="0.2"/>
  <cols>
    <col min="1" max="1" width="18.140625" style="1" customWidth="1"/>
    <col min="2" max="2" width="92.140625" style="1" customWidth="1"/>
    <col min="3" max="3" width="16.5703125" style="1" bestFit="1" customWidth="1"/>
    <col min="4" max="4" width="12.85546875" style="1" bestFit="1" customWidth="1"/>
    <col min="5" max="16384" width="11.42578125" style="1"/>
  </cols>
  <sheetData>
    <row r="1" spans="1:3" ht="28.5" x14ac:dyDescent="0.2">
      <c r="A1" s="10" t="s">
        <v>66</v>
      </c>
      <c r="B1" s="34" t="s">
        <v>70</v>
      </c>
    </row>
    <row r="3" spans="1:3" ht="38.25" customHeight="1" x14ac:dyDescent="0.2">
      <c r="B3" s="36" t="s">
        <v>71</v>
      </c>
      <c r="C3" s="36"/>
    </row>
    <row r="4" spans="1:3" x14ac:dyDescent="0.2">
      <c r="A4" s="11"/>
      <c r="B4" s="3" t="s">
        <v>75</v>
      </c>
      <c r="C4" s="4"/>
    </row>
    <row r="5" spans="1:3" customFormat="1" ht="23.25" customHeight="1" x14ac:dyDescent="0.25">
      <c r="A5" s="1"/>
      <c r="B5" s="7" t="s">
        <v>62</v>
      </c>
      <c r="C5" s="4"/>
    </row>
    <row r="6" spans="1:3" x14ac:dyDescent="0.2">
      <c r="B6" s="5" t="s">
        <v>67</v>
      </c>
      <c r="C6" s="6">
        <f>SUM(C4:C5)</f>
        <v>0</v>
      </c>
    </row>
    <row r="8" spans="1:3" ht="15" thickBot="1" x14ac:dyDescent="0.25">
      <c r="B8" s="8" t="s">
        <v>68</v>
      </c>
      <c r="C8" s="6">
        <f>C6*12</f>
        <v>0</v>
      </c>
    </row>
    <row r="9" spans="1:3" ht="15.75" thickBot="1" x14ac:dyDescent="0.25">
      <c r="B9" s="5" t="s">
        <v>0</v>
      </c>
      <c r="C9" s="12"/>
    </row>
    <row r="10" spans="1:3" x14ac:dyDescent="0.2">
      <c r="B10" s="5" t="s">
        <v>69</v>
      </c>
      <c r="C10" s="6">
        <f>C8+(C8*C9)</f>
        <v>0</v>
      </c>
    </row>
    <row r="13" spans="1:3" x14ac:dyDescent="0.2">
      <c r="B13" s="2" t="s">
        <v>53</v>
      </c>
    </row>
    <row r="15" spans="1:3" x14ac:dyDescent="0.2">
      <c r="A15" s="9"/>
      <c r="B15" s="1" t="s">
        <v>58</v>
      </c>
    </row>
    <row r="69" ht="43.5" customHeight="1" x14ac:dyDescent="0.2"/>
  </sheetData>
  <mergeCells count="1">
    <mergeCell ref="B3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80" zoomScaleNormal="80" workbookViewId="0">
      <selection activeCell="J32" sqref="J32"/>
    </sheetView>
  </sheetViews>
  <sheetFormatPr baseColWidth="10" defaultRowHeight="14.25" x14ac:dyDescent="0.2"/>
  <cols>
    <col min="1" max="1" width="55.42578125" style="1" customWidth="1"/>
    <col min="2" max="2" width="20.28515625" style="1" customWidth="1"/>
    <col min="3" max="3" width="19.5703125" style="1" customWidth="1"/>
    <col min="4" max="4" width="23.7109375" style="1" customWidth="1"/>
    <col min="5" max="5" width="23.42578125" style="1" customWidth="1"/>
    <col min="6" max="6" width="24.5703125" style="1" customWidth="1"/>
    <col min="7" max="16384" width="11.42578125" style="1"/>
  </cols>
  <sheetData>
    <row r="1" spans="1:4" ht="25.5" x14ac:dyDescent="0.2">
      <c r="A1" s="23" t="s">
        <v>61</v>
      </c>
      <c r="C1" s="9"/>
      <c r="D1" s="21" t="s">
        <v>58</v>
      </c>
    </row>
    <row r="2" spans="1:4" x14ac:dyDescent="0.2">
      <c r="A2" s="1" t="str">
        <f>DPGF!B1</f>
        <v>LOT 4 : Nettoyage des locaux de la 12ème base du soutien matériel de Gien (45)</v>
      </c>
    </row>
    <row r="3" spans="1:4" ht="30" customHeight="1" x14ac:dyDescent="0.2">
      <c r="A3" s="13" t="s">
        <v>59</v>
      </c>
    </row>
    <row r="4" spans="1:4" ht="32.25" customHeight="1" x14ac:dyDescent="0.2">
      <c r="A4" s="37" t="s">
        <v>63</v>
      </c>
      <c r="B4" s="38"/>
      <c r="C4" s="38"/>
      <c r="D4" s="38"/>
    </row>
    <row r="5" spans="1:4" ht="12.75" customHeight="1" thickBot="1" x14ac:dyDescent="0.25"/>
    <row r="6" spans="1:4" ht="24" customHeight="1" thickBot="1" x14ac:dyDescent="0.25">
      <c r="B6" s="14" t="s">
        <v>57</v>
      </c>
      <c r="C6" s="15">
        <v>0</v>
      </c>
    </row>
    <row r="7" spans="1:4" ht="9.75" customHeight="1" x14ac:dyDescent="0.2"/>
    <row r="8" spans="1:4" ht="15" x14ac:dyDescent="0.2">
      <c r="A8" s="14" t="s">
        <v>1</v>
      </c>
      <c r="B8" s="14" t="s">
        <v>2</v>
      </c>
      <c r="C8" s="14" t="s">
        <v>56</v>
      </c>
      <c r="D8" s="14" t="s">
        <v>16</v>
      </c>
    </row>
    <row r="9" spans="1:4" ht="18.75" customHeight="1" x14ac:dyDescent="0.2">
      <c r="A9" s="3" t="s">
        <v>72</v>
      </c>
      <c r="B9" s="6" t="s">
        <v>3</v>
      </c>
      <c r="C9" s="28"/>
      <c r="D9" s="16">
        <f t="shared" ref="D9:D61" si="0">C9*(1+$C$6)</f>
        <v>0</v>
      </c>
    </row>
    <row r="10" spans="1:4" ht="21" customHeight="1" x14ac:dyDescent="0.2">
      <c r="A10" s="3" t="s">
        <v>64</v>
      </c>
      <c r="B10" s="6" t="s">
        <v>3</v>
      </c>
      <c r="C10" s="28"/>
      <c r="D10" s="16">
        <f t="shared" si="0"/>
        <v>0</v>
      </c>
    </row>
    <row r="11" spans="1:4" ht="21" customHeight="1" x14ac:dyDescent="0.2">
      <c r="A11" s="3" t="s">
        <v>65</v>
      </c>
      <c r="B11" s="6" t="s">
        <v>3</v>
      </c>
      <c r="C11" s="28"/>
      <c r="D11" s="16">
        <f t="shared" si="0"/>
        <v>0</v>
      </c>
    </row>
    <row r="12" spans="1:4" x14ac:dyDescent="0.2">
      <c r="A12" s="3" t="s">
        <v>4</v>
      </c>
      <c r="B12" s="6" t="s">
        <v>5</v>
      </c>
      <c r="C12" s="28"/>
      <c r="D12" s="16">
        <f t="shared" si="0"/>
        <v>0</v>
      </c>
    </row>
    <row r="13" spans="1:4" x14ac:dyDescent="0.2">
      <c r="A13" s="3" t="s">
        <v>4</v>
      </c>
      <c r="B13" s="6" t="s">
        <v>6</v>
      </c>
      <c r="C13" s="28"/>
      <c r="D13" s="16">
        <f t="shared" si="0"/>
        <v>0</v>
      </c>
    </row>
    <row r="14" spans="1:4" x14ac:dyDescent="0.2">
      <c r="A14" s="7" t="s">
        <v>7</v>
      </c>
      <c r="B14" s="6" t="s">
        <v>60</v>
      </c>
      <c r="C14" s="28"/>
      <c r="D14" s="16">
        <f t="shared" si="0"/>
        <v>0</v>
      </c>
    </row>
    <row r="15" spans="1:4" x14ac:dyDescent="0.2">
      <c r="A15" s="7" t="s">
        <v>8</v>
      </c>
      <c r="B15" s="6" t="s">
        <v>60</v>
      </c>
      <c r="C15" s="28"/>
      <c r="D15" s="16">
        <f t="shared" si="0"/>
        <v>0</v>
      </c>
    </row>
    <row r="16" spans="1:4" x14ac:dyDescent="0.2">
      <c r="A16" s="7" t="s">
        <v>9</v>
      </c>
      <c r="B16" s="6" t="s">
        <v>60</v>
      </c>
      <c r="C16" s="28"/>
      <c r="D16" s="16">
        <f t="shared" si="0"/>
        <v>0</v>
      </c>
    </row>
    <row r="17" spans="1:4" x14ac:dyDescent="0.2">
      <c r="A17" s="7" t="s">
        <v>10</v>
      </c>
      <c r="B17" s="6" t="s">
        <v>60</v>
      </c>
      <c r="C17" s="28"/>
      <c r="D17" s="16">
        <f t="shared" si="0"/>
        <v>0</v>
      </c>
    </row>
    <row r="18" spans="1:4" x14ac:dyDescent="0.2">
      <c r="A18" s="7" t="s">
        <v>11</v>
      </c>
      <c r="B18" s="6" t="s">
        <v>60</v>
      </c>
      <c r="C18" s="28"/>
      <c r="D18" s="16">
        <f t="shared" si="0"/>
        <v>0</v>
      </c>
    </row>
    <row r="19" spans="1:4" x14ac:dyDescent="0.2">
      <c r="A19" s="7" t="s">
        <v>12</v>
      </c>
      <c r="B19" s="6" t="s">
        <v>60</v>
      </c>
      <c r="C19" s="28"/>
      <c r="D19" s="16">
        <f t="shared" si="0"/>
        <v>0</v>
      </c>
    </row>
    <row r="20" spans="1:4" x14ac:dyDescent="0.2">
      <c r="A20" s="7" t="s">
        <v>13</v>
      </c>
      <c r="B20" s="6" t="s">
        <v>60</v>
      </c>
      <c r="C20" s="28"/>
      <c r="D20" s="16">
        <f t="shared" si="0"/>
        <v>0</v>
      </c>
    </row>
    <row r="21" spans="1:4" x14ac:dyDescent="0.2">
      <c r="A21" s="7" t="s">
        <v>14</v>
      </c>
      <c r="B21" s="6" t="s">
        <v>60</v>
      </c>
      <c r="C21" s="28"/>
      <c r="D21" s="16">
        <f t="shared" si="0"/>
        <v>0</v>
      </c>
    </row>
    <row r="22" spans="1:4" x14ac:dyDescent="0.2">
      <c r="A22" s="7" t="s">
        <v>15</v>
      </c>
      <c r="B22" s="6" t="s">
        <v>60</v>
      </c>
      <c r="C22" s="28"/>
      <c r="D22" s="16">
        <f t="shared" si="0"/>
        <v>0</v>
      </c>
    </row>
    <row r="23" spans="1:4" x14ac:dyDescent="0.2">
      <c r="A23" s="22" t="s">
        <v>73</v>
      </c>
      <c r="B23" s="20" t="s">
        <v>17</v>
      </c>
      <c r="C23" s="28"/>
      <c r="D23" s="16">
        <f t="shared" si="0"/>
        <v>0</v>
      </c>
    </row>
    <row r="24" spans="1:4" x14ac:dyDescent="0.2">
      <c r="A24" s="22" t="s">
        <v>18</v>
      </c>
      <c r="B24" s="20" t="s">
        <v>17</v>
      </c>
      <c r="C24" s="29"/>
      <c r="D24" s="16">
        <f t="shared" si="0"/>
        <v>0</v>
      </c>
    </row>
    <row r="25" spans="1:4" x14ac:dyDescent="0.2">
      <c r="A25" s="17" t="s">
        <v>19</v>
      </c>
      <c r="B25" s="20" t="s">
        <v>17</v>
      </c>
      <c r="C25" s="29"/>
      <c r="D25" s="16">
        <f t="shared" si="0"/>
        <v>0</v>
      </c>
    </row>
    <row r="26" spans="1:4" ht="28.5" x14ac:dyDescent="0.2">
      <c r="A26" s="17" t="s">
        <v>20</v>
      </c>
      <c r="B26" s="20" t="s">
        <v>22</v>
      </c>
      <c r="C26" s="29"/>
      <c r="D26" s="16">
        <f t="shared" si="0"/>
        <v>0</v>
      </c>
    </row>
    <row r="27" spans="1:4" x14ac:dyDescent="0.2">
      <c r="A27" s="17" t="s">
        <v>38</v>
      </c>
      <c r="B27" s="20" t="s">
        <v>17</v>
      </c>
      <c r="C27" s="29"/>
      <c r="D27" s="16">
        <f t="shared" si="0"/>
        <v>0</v>
      </c>
    </row>
    <row r="28" spans="1:4" x14ac:dyDescent="0.2">
      <c r="A28" s="17" t="s">
        <v>39</v>
      </c>
      <c r="B28" s="20" t="s">
        <v>17</v>
      </c>
      <c r="C28" s="29"/>
      <c r="D28" s="16">
        <f t="shared" si="0"/>
        <v>0</v>
      </c>
    </row>
    <row r="29" spans="1:4" x14ac:dyDescent="0.2">
      <c r="A29" s="17" t="s">
        <v>40</v>
      </c>
      <c r="B29" s="20" t="s">
        <v>17</v>
      </c>
      <c r="C29" s="29"/>
      <c r="D29" s="16">
        <f t="shared" si="0"/>
        <v>0</v>
      </c>
    </row>
    <row r="30" spans="1:4" x14ac:dyDescent="0.2">
      <c r="A30" s="17" t="s">
        <v>21</v>
      </c>
      <c r="B30" s="20" t="s">
        <v>22</v>
      </c>
      <c r="C30" s="29"/>
      <c r="D30" s="16">
        <f t="shared" si="0"/>
        <v>0</v>
      </c>
    </row>
    <row r="31" spans="1:4" x14ac:dyDescent="0.2">
      <c r="A31" s="17" t="s">
        <v>25</v>
      </c>
      <c r="B31" s="20" t="s">
        <v>17</v>
      </c>
      <c r="C31" s="29"/>
      <c r="D31" s="16">
        <f t="shared" si="0"/>
        <v>0</v>
      </c>
    </row>
    <row r="32" spans="1:4" x14ac:dyDescent="0.2">
      <c r="A32" s="17" t="s">
        <v>26</v>
      </c>
      <c r="B32" s="20" t="s">
        <v>17</v>
      </c>
      <c r="C32" s="29"/>
      <c r="D32" s="16">
        <f t="shared" si="0"/>
        <v>0</v>
      </c>
    </row>
    <row r="33" spans="1:4" ht="28.5" x14ac:dyDescent="0.2">
      <c r="A33" s="17" t="s">
        <v>27</v>
      </c>
      <c r="B33" s="20" t="s">
        <v>17</v>
      </c>
      <c r="C33" s="29"/>
      <c r="D33" s="16">
        <f t="shared" si="0"/>
        <v>0</v>
      </c>
    </row>
    <row r="34" spans="1:4" x14ac:dyDescent="0.2">
      <c r="A34" s="17" t="s">
        <v>28</v>
      </c>
      <c r="B34" s="20" t="s">
        <v>17</v>
      </c>
      <c r="C34" s="29"/>
      <c r="D34" s="16">
        <f t="shared" si="0"/>
        <v>0</v>
      </c>
    </row>
    <row r="35" spans="1:4" x14ac:dyDescent="0.2">
      <c r="A35" s="17" t="s">
        <v>80</v>
      </c>
      <c r="B35" s="20" t="s">
        <v>17</v>
      </c>
      <c r="C35" s="29"/>
      <c r="D35" s="16">
        <f t="shared" ref="D35" si="1">C35*(1+$C$6)</f>
        <v>0</v>
      </c>
    </row>
    <row r="36" spans="1:4" x14ac:dyDescent="0.2">
      <c r="A36" s="17" t="s">
        <v>29</v>
      </c>
      <c r="B36" s="20" t="s">
        <v>17</v>
      </c>
      <c r="C36" s="29"/>
      <c r="D36" s="16">
        <f t="shared" si="0"/>
        <v>0</v>
      </c>
    </row>
    <row r="37" spans="1:4" x14ac:dyDescent="0.2">
      <c r="A37" s="17" t="s">
        <v>30</v>
      </c>
      <c r="B37" s="20" t="s">
        <v>17</v>
      </c>
      <c r="C37" s="29"/>
      <c r="D37" s="16">
        <f t="shared" si="0"/>
        <v>0</v>
      </c>
    </row>
    <row r="38" spans="1:4" x14ac:dyDescent="0.2">
      <c r="A38" s="17" t="s">
        <v>31</v>
      </c>
      <c r="B38" s="20" t="s">
        <v>17</v>
      </c>
      <c r="C38" s="29"/>
      <c r="D38" s="16">
        <f t="shared" si="0"/>
        <v>0</v>
      </c>
    </row>
    <row r="39" spans="1:4" x14ac:dyDescent="0.2">
      <c r="A39" s="17" t="s">
        <v>32</v>
      </c>
      <c r="B39" s="20" t="s">
        <v>22</v>
      </c>
      <c r="C39" s="29"/>
      <c r="D39" s="16">
        <f t="shared" si="0"/>
        <v>0</v>
      </c>
    </row>
    <row r="40" spans="1:4" x14ac:dyDescent="0.2">
      <c r="A40" s="17" t="s">
        <v>33</v>
      </c>
      <c r="B40" s="20" t="s">
        <v>17</v>
      </c>
      <c r="C40" s="29"/>
      <c r="D40" s="16">
        <f t="shared" si="0"/>
        <v>0</v>
      </c>
    </row>
    <row r="41" spans="1:4" x14ac:dyDescent="0.2">
      <c r="A41" s="17" t="s">
        <v>34</v>
      </c>
      <c r="B41" s="20" t="s">
        <v>17</v>
      </c>
      <c r="C41" s="29"/>
      <c r="D41" s="16">
        <f t="shared" si="0"/>
        <v>0</v>
      </c>
    </row>
    <row r="42" spans="1:4" x14ac:dyDescent="0.2">
      <c r="A42" s="17" t="s">
        <v>23</v>
      </c>
      <c r="B42" s="20" t="s">
        <v>22</v>
      </c>
      <c r="C42" s="29"/>
      <c r="D42" s="16">
        <f t="shared" si="0"/>
        <v>0</v>
      </c>
    </row>
    <row r="43" spans="1:4" x14ac:dyDescent="0.2">
      <c r="A43" s="17" t="s">
        <v>24</v>
      </c>
      <c r="B43" s="20" t="s">
        <v>22</v>
      </c>
      <c r="C43" s="29"/>
      <c r="D43" s="16">
        <f t="shared" si="0"/>
        <v>0</v>
      </c>
    </row>
    <row r="44" spans="1:4" x14ac:dyDescent="0.2">
      <c r="A44" s="17" t="s">
        <v>36</v>
      </c>
      <c r="B44" s="20" t="s">
        <v>22</v>
      </c>
      <c r="C44" s="29"/>
      <c r="D44" s="16">
        <f t="shared" si="0"/>
        <v>0</v>
      </c>
    </row>
    <row r="45" spans="1:4" x14ac:dyDescent="0.2">
      <c r="A45" s="17" t="s">
        <v>35</v>
      </c>
      <c r="B45" s="20" t="s">
        <v>22</v>
      </c>
      <c r="C45" s="29"/>
      <c r="D45" s="16">
        <f t="shared" si="0"/>
        <v>0</v>
      </c>
    </row>
    <row r="46" spans="1:4" x14ac:dyDescent="0.2">
      <c r="A46" s="17" t="s">
        <v>51</v>
      </c>
      <c r="B46" s="20" t="s">
        <v>22</v>
      </c>
      <c r="C46" s="29"/>
      <c r="D46" s="16">
        <f t="shared" si="0"/>
        <v>0</v>
      </c>
    </row>
    <row r="47" spans="1:4" x14ac:dyDescent="0.2">
      <c r="A47" s="17" t="s">
        <v>41</v>
      </c>
      <c r="B47" s="20" t="s">
        <v>17</v>
      </c>
      <c r="C47" s="29"/>
      <c r="D47" s="16">
        <f t="shared" si="0"/>
        <v>0</v>
      </c>
    </row>
    <row r="48" spans="1:4" x14ac:dyDescent="0.2">
      <c r="A48" s="17" t="s">
        <v>42</v>
      </c>
      <c r="B48" s="20" t="s">
        <v>17</v>
      </c>
      <c r="C48" s="29"/>
      <c r="D48" s="16">
        <f t="shared" si="0"/>
        <v>0</v>
      </c>
    </row>
    <row r="49" spans="1:4" ht="28.5" x14ac:dyDescent="0.2">
      <c r="A49" s="17" t="s">
        <v>37</v>
      </c>
      <c r="B49" s="20" t="s">
        <v>22</v>
      </c>
      <c r="C49" s="29"/>
      <c r="D49" s="16">
        <f t="shared" si="0"/>
        <v>0</v>
      </c>
    </row>
    <row r="50" spans="1:4" x14ac:dyDescent="0.2">
      <c r="A50" s="17" t="s">
        <v>74</v>
      </c>
      <c r="B50" s="20" t="s">
        <v>22</v>
      </c>
      <c r="C50" s="29"/>
      <c r="D50" s="16">
        <f t="shared" si="0"/>
        <v>0</v>
      </c>
    </row>
    <row r="51" spans="1:4" x14ac:dyDescent="0.2">
      <c r="A51" s="17" t="s">
        <v>52</v>
      </c>
      <c r="B51" s="20" t="s">
        <v>22</v>
      </c>
      <c r="C51" s="29"/>
      <c r="D51" s="16">
        <f t="shared" si="0"/>
        <v>0</v>
      </c>
    </row>
    <row r="52" spans="1:4" ht="28.5" x14ac:dyDescent="0.2">
      <c r="A52" s="17" t="s">
        <v>46</v>
      </c>
      <c r="B52" s="20" t="s">
        <v>22</v>
      </c>
      <c r="C52" s="29"/>
      <c r="D52" s="16">
        <f t="shared" si="0"/>
        <v>0</v>
      </c>
    </row>
    <row r="53" spans="1:4" x14ac:dyDescent="0.2">
      <c r="A53" s="17" t="s">
        <v>43</v>
      </c>
      <c r="B53" s="20" t="s">
        <v>22</v>
      </c>
      <c r="C53" s="29"/>
      <c r="D53" s="16">
        <f t="shared" si="0"/>
        <v>0</v>
      </c>
    </row>
    <row r="54" spans="1:4" ht="28.5" x14ac:dyDescent="0.2">
      <c r="A54" s="17" t="s">
        <v>44</v>
      </c>
      <c r="B54" s="20" t="s">
        <v>22</v>
      </c>
      <c r="C54" s="29"/>
      <c r="D54" s="16">
        <f t="shared" si="0"/>
        <v>0</v>
      </c>
    </row>
    <row r="55" spans="1:4" x14ac:dyDescent="0.2">
      <c r="A55" s="17" t="s">
        <v>45</v>
      </c>
      <c r="B55" s="20" t="s">
        <v>17</v>
      </c>
      <c r="C55" s="29"/>
      <c r="D55" s="16">
        <f t="shared" si="0"/>
        <v>0</v>
      </c>
    </row>
    <row r="56" spans="1:4" x14ac:dyDescent="0.2">
      <c r="A56" s="17" t="s">
        <v>47</v>
      </c>
      <c r="B56" s="20" t="s">
        <v>22</v>
      </c>
      <c r="C56" s="29"/>
      <c r="D56" s="16">
        <f t="shared" si="0"/>
        <v>0</v>
      </c>
    </row>
    <row r="57" spans="1:4" x14ac:dyDescent="0.2">
      <c r="A57" s="17" t="s">
        <v>48</v>
      </c>
      <c r="B57" s="20" t="s">
        <v>22</v>
      </c>
      <c r="C57" s="29"/>
      <c r="D57" s="16">
        <f t="shared" si="0"/>
        <v>0</v>
      </c>
    </row>
    <row r="58" spans="1:4" x14ac:dyDescent="0.2">
      <c r="A58" s="17" t="s">
        <v>49</v>
      </c>
      <c r="B58" s="20" t="s">
        <v>22</v>
      </c>
      <c r="C58" s="29"/>
      <c r="D58" s="16">
        <f t="shared" si="0"/>
        <v>0</v>
      </c>
    </row>
    <row r="59" spans="1:4" x14ac:dyDescent="0.2">
      <c r="A59" s="17" t="s">
        <v>50</v>
      </c>
      <c r="B59" s="20" t="s">
        <v>22</v>
      </c>
      <c r="C59" s="29"/>
      <c r="D59" s="16">
        <f t="shared" si="0"/>
        <v>0</v>
      </c>
    </row>
    <row r="60" spans="1:4" ht="28.5" x14ac:dyDescent="0.2">
      <c r="A60" s="18" t="s">
        <v>76</v>
      </c>
      <c r="B60" s="19" t="s">
        <v>54</v>
      </c>
      <c r="C60" s="30"/>
      <c r="D60" s="16">
        <f t="shared" si="0"/>
        <v>0</v>
      </c>
    </row>
    <row r="61" spans="1:4" ht="28.5" x14ac:dyDescent="0.2">
      <c r="A61" s="18" t="s">
        <v>55</v>
      </c>
      <c r="B61" s="19" t="s">
        <v>54</v>
      </c>
      <c r="C61" s="30"/>
      <c r="D61" s="16">
        <f t="shared" si="0"/>
        <v>0</v>
      </c>
    </row>
    <row r="62" spans="1:4" ht="28.5" x14ac:dyDescent="0.2">
      <c r="A62" s="18" t="s">
        <v>55</v>
      </c>
      <c r="B62" s="19" t="s">
        <v>54</v>
      </c>
      <c r="C62" s="30"/>
      <c r="D62" s="16">
        <f>C62*(1+$C$6)</f>
        <v>0</v>
      </c>
    </row>
    <row r="64" spans="1:4" x14ac:dyDescent="0.2">
      <c r="A64" s="2" t="s">
        <v>53</v>
      </c>
    </row>
  </sheetData>
  <autoFilter ref="A8:D62"/>
  <mergeCells count="1"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zoomScale="90" zoomScaleNormal="90" workbookViewId="0">
      <selection activeCell="N12" sqref="N12"/>
    </sheetView>
  </sheetViews>
  <sheetFormatPr baseColWidth="10" defaultRowHeight="14.25" x14ac:dyDescent="0.2"/>
  <cols>
    <col min="1" max="1" width="50.42578125" style="1" customWidth="1"/>
    <col min="2" max="2" width="20.28515625" style="1" customWidth="1"/>
    <col min="3" max="3" width="19.5703125" style="1" customWidth="1"/>
    <col min="4" max="4" width="23.7109375" style="1" customWidth="1"/>
    <col min="5" max="7" width="23.42578125" style="1" customWidth="1"/>
    <col min="8" max="8" width="12.140625" style="1" bestFit="1" customWidth="1"/>
    <col min="9" max="9" width="17.28515625" style="1" customWidth="1"/>
    <col min="10" max="16384" width="11.42578125" style="1"/>
  </cols>
  <sheetData>
    <row r="1" spans="1:8" ht="15" x14ac:dyDescent="0.25">
      <c r="A1" s="23" t="s">
        <v>61</v>
      </c>
      <c r="E1" s="35" t="s">
        <v>82</v>
      </c>
      <c r="F1" s="35"/>
    </row>
    <row r="2" spans="1:8" x14ac:dyDescent="0.2">
      <c r="A2" s="1" t="str">
        <f>DPGF!B1</f>
        <v>LOT 4 : Nettoyage des locaux de la 12ème base du soutien matériel de Gien (45)</v>
      </c>
    </row>
    <row r="3" spans="1:8" ht="30" customHeight="1" x14ac:dyDescent="0.2">
      <c r="A3" s="13" t="s">
        <v>59</v>
      </c>
    </row>
    <row r="4" spans="1:8" ht="32.25" customHeight="1" x14ac:dyDescent="0.2">
      <c r="A4" s="37" t="s">
        <v>63</v>
      </c>
      <c r="B4" s="38"/>
      <c r="C4" s="38"/>
      <c r="D4" s="38"/>
    </row>
    <row r="5" spans="1:8" ht="12.75" customHeight="1" thickBot="1" x14ac:dyDescent="0.25"/>
    <row r="6" spans="1:8" ht="24" customHeight="1" thickBot="1" x14ac:dyDescent="0.25">
      <c r="B6" s="14" t="s">
        <v>57</v>
      </c>
      <c r="C6" s="33">
        <f>BPU!C6</f>
        <v>0</v>
      </c>
      <c r="H6" s="25"/>
    </row>
    <row r="7" spans="1:8" ht="15.75" customHeight="1" x14ac:dyDescent="0.2">
      <c r="H7" s="27"/>
    </row>
    <row r="8" spans="1:8" ht="15" x14ac:dyDescent="0.2">
      <c r="A8" s="14" t="s">
        <v>1</v>
      </c>
      <c r="B8" s="14" t="s">
        <v>2</v>
      </c>
      <c r="C8" s="14" t="s">
        <v>56</v>
      </c>
      <c r="D8" s="14" t="s">
        <v>77</v>
      </c>
      <c r="E8" s="14" t="s">
        <v>78</v>
      </c>
      <c r="F8" s="14" t="s">
        <v>79</v>
      </c>
    </row>
    <row r="9" spans="1:8" ht="18.75" customHeight="1" x14ac:dyDescent="0.2">
      <c r="A9" s="3" t="s">
        <v>72</v>
      </c>
      <c r="B9" s="6" t="s">
        <v>3</v>
      </c>
      <c r="C9" s="26">
        <f>BPU!C9</f>
        <v>0</v>
      </c>
      <c r="D9" s="24">
        <v>75</v>
      </c>
      <c r="E9" s="26">
        <f>C9*D9</f>
        <v>0</v>
      </c>
      <c r="F9" s="16">
        <f>E9*(1+$C$6)</f>
        <v>0</v>
      </c>
    </row>
    <row r="10" spans="1:8" ht="18.75" customHeight="1" x14ac:dyDescent="0.2">
      <c r="A10" s="3" t="s">
        <v>64</v>
      </c>
      <c r="B10" s="6" t="s">
        <v>3</v>
      </c>
      <c r="C10" s="26">
        <f>BPU!C10</f>
        <v>0</v>
      </c>
      <c r="D10" s="24">
        <v>400</v>
      </c>
      <c r="E10" s="26">
        <f t="shared" ref="E10:E62" si="0">C10*D10</f>
        <v>0</v>
      </c>
      <c r="F10" s="16">
        <f t="shared" ref="F10:F62" si="1">E10*(1+$C$6)</f>
        <v>0</v>
      </c>
    </row>
    <row r="11" spans="1:8" ht="18.75" customHeight="1" x14ac:dyDescent="0.2">
      <c r="A11" s="3" t="s">
        <v>65</v>
      </c>
      <c r="B11" s="6" t="s">
        <v>3</v>
      </c>
      <c r="C11" s="26">
        <f>BPU!C11</f>
        <v>0</v>
      </c>
      <c r="D11" s="24">
        <v>600</v>
      </c>
      <c r="E11" s="26">
        <f t="shared" si="0"/>
        <v>0</v>
      </c>
      <c r="F11" s="16">
        <f t="shared" si="1"/>
        <v>0</v>
      </c>
    </row>
    <row r="12" spans="1:8" ht="15" x14ac:dyDescent="0.2">
      <c r="A12" s="3" t="s">
        <v>4</v>
      </c>
      <c r="B12" s="6" t="s">
        <v>5</v>
      </c>
      <c r="C12" s="26">
        <f>BPU!C12</f>
        <v>0</v>
      </c>
      <c r="D12" s="24">
        <v>3</v>
      </c>
      <c r="E12" s="26">
        <f t="shared" si="0"/>
        <v>0</v>
      </c>
      <c r="F12" s="16">
        <f t="shared" si="1"/>
        <v>0</v>
      </c>
    </row>
    <row r="13" spans="1:8" ht="15" x14ac:dyDescent="0.2">
      <c r="A13" s="3" t="s">
        <v>4</v>
      </c>
      <c r="B13" s="6" t="s">
        <v>6</v>
      </c>
      <c r="C13" s="26">
        <f>BPU!C13</f>
        <v>0</v>
      </c>
      <c r="D13" s="24">
        <v>3</v>
      </c>
      <c r="E13" s="26">
        <f t="shared" si="0"/>
        <v>0</v>
      </c>
      <c r="F13" s="16">
        <f t="shared" si="1"/>
        <v>0</v>
      </c>
    </row>
    <row r="14" spans="1:8" ht="15" x14ac:dyDescent="0.2">
      <c r="A14" s="7" t="s">
        <v>7</v>
      </c>
      <c r="B14" s="6" t="s">
        <v>60</v>
      </c>
      <c r="C14" s="26">
        <f>BPU!C14</f>
        <v>0</v>
      </c>
      <c r="D14" s="24">
        <v>80</v>
      </c>
      <c r="E14" s="26">
        <f t="shared" si="0"/>
        <v>0</v>
      </c>
      <c r="F14" s="16">
        <f t="shared" si="1"/>
        <v>0</v>
      </c>
    </row>
    <row r="15" spans="1:8" ht="15" x14ac:dyDescent="0.2">
      <c r="A15" s="7" t="s">
        <v>8</v>
      </c>
      <c r="B15" s="6" t="s">
        <v>60</v>
      </c>
      <c r="C15" s="26">
        <f>BPU!C15</f>
        <v>0</v>
      </c>
      <c r="D15" s="24">
        <v>40</v>
      </c>
      <c r="E15" s="26">
        <f t="shared" si="0"/>
        <v>0</v>
      </c>
      <c r="F15" s="16">
        <f t="shared" si="1"/>
        <v>0</v>
      </c>
    </row>
    <row r="16" spans="1:8" ht="15" x14ac:dyDescent="0.2">
      <c r="A16" s="7" t="s">
        <v>9</v>
      </c>
      <c r="B16" s="6" t="s">
        <v>60</v>
      </c>
      <c r="C16" s="26">
        <f>BPU!C16</f>
        <v>0</v>
      </c>
      <c r="D16" s="24">
        <v>40</v>
      </c>
      <c r="E16" s="26">
        <f t="shared" si="0"/>
        <v>0</v>
      </c>
      <c r="F16" s="16">
        <f t="shared" si="1"/>
        <v>0</v>
      </c>
    </row>
    <row r="17" spans="1:6" ht="15" x14ac:dyDescent="0.2">
      <c r="A17" s="7" t="s">
        <v>10</v>
      </c>
      <c r="B17" s="6" t="s">
        <v>60</v>
      </c>
      <c r="C17" s="26">
        <f>BPU!C17</f>
        <v>0</v>
      </c>
      <c r="D17" s="24">
        <v>40</v>
      </c>
      <c r="E17" s="26">
        <f t="shared" si="0"/>
        <v>0</v>
      </c>
      <c r="F17" s="16">
        <f t="shared" si="1"/>
        <v>0</v>
      </c>
    </row>
    <row r="18" spans="1:6" ht="15" x14ac:dyDescent="0.2">
      <c r="A18" s="7" t="s">
        <v>11</v>
      </c>
      <c r="B18" s="6" t="s">
        <v>60</v>
      </c>
      <c r="C18" s="26">
        <f>BPU!C18</f>
        <v>0</v>
      </c>
      <c r="D18" s="24">
        <v>200</v>
      </c>
      <c r="E18" s="26">
        <f t="shared" si="0"/>
        <v>0</v>
      </c>
      <c r="F18" s="16">
        <f t="shared" si="1"/>
        <v>0</v>
      </c>
    </row>
    <row r="19" spans="1:6" ht="15" x14ac:dyDescent="0.2">
      <c r="A19" s="7" t="s">
        <v>12</v>
      </c>
      <c r="B19" s="6" t="s">
        <v>60</v>
      </c>
      <c r="C19" s="26">
        <f>BPU!C19</f>
        <v>0</v>
      </c>
      <c r="D19" s="24">
        <v>120</v>
      </c>
      <c r="E19" s="26">
        <f t="shared" si="0"/>
        <v>0</v>
      </c>
      <c r="F19" s="16">
        <f t="shared" si="1"/>
        <v>0</v>
      </c>
    </row>
    <row r="20" spans="1:6" ht="15" x14ac:dyDescent="0.2">
      <c r="A20" s="7" t="s">
        <v>13</v>
      </c>
      <c r="B20" s="6" t="s">
        <v>60</v>
      </c>
      <c r="C20" s="26">
        <f>BPU!C20</f>
        <v>0</v>
      </c>
      <c r="D20" s="24">
        <v>120</v>
      </c>
      <c r="E20" s="26">
        <f t="shared" si="0"/>
        <v>0</v>
      </c>
      <c r="F20" s="16">
        <f t="shared" si="1"/>
        <v>0</v>
      </c>
    </row>
    <row r="21" spans="1:6" ht="15" x14ac:dyDescent="0.2">
      <c r="A21" s="7" t="s">
        <v>14</v>
      </c>
      <c r="B21" s="6" t="s">
        <v>60</v>
      </c>
      <c r="C21" s="26">
        <f>BPU!C21</f>
        <v>0</v>
      </c>
      <c r="D21" s="24">
        <v>200</v>
      </c>
      <c r="E21" s="26">
        <f t="shared" si="0"/>
        <v>0</v>
      </c>
      <c r="F21" s="16">
        <f t="shared" si="1"/>
        <v>0</v>
      </c>
    </row>
    <row r="22" spans="1:6" ht="15" x14ac:dyDescent="0.2">
      <c r="A22" s="7" t="s">
        <v>15</v>
      </c>
      <c r="B22" s="6" t="s">
        <v>60</v>
      </c>
      <c r="C22" s="26">
        <f>BPU!C22</f>
        <v>0</v>
      </c>
      <c r="D22" s="24">
        <v>120</v>
      </c>
      <c r="E22" s="26">
        <f t="shared" si="0"/>
        <v>0</v>
      </c>
      <c r="F22" s="16">
        <f t="shared" si="1"/>
        <v>0</v>
      </c>
    </row>
    <row r="23" spans="1:6" ht="15" x14ac:dyDescent="0.2">
      <c r="A23" s="22" t="s">
        <v>73</v>
      </c>
      <c r="B23" s="20" t="s">
        <v>17</v>
      </c>
      <c r="C23" s="26">
        <f>BPU!C23</f>
        <v>0</v>
      </c>
      <c r="D23" s="24">
        <v>80</v>
      </c>
      <c r="E23" s="26">
        <f t="shared" si="0"/>
        <v>0</v>
      </c>
      <c r="F23" s="16">
        <f t="shared" si="1"/>
        <v>0</v>
      </c>
    </row>
    <row r="24" spans="1:6" ht="15" x14ac:dyDescent="0.2">
      <c r="A24" s="22" t="s">
        <v>18</v>
      </c>
      <c r="B24" s="20" t="s">
        <v>17</v>
      </c>
      <c r="C24" s="26">
        <f>BPU!C24</f>
        <v>0</v>
      </c>
      <c r="D24" s="24">
        <v>300</v>
      </c>
      <c r="E24" s="26">
        <f t="shared" si="0"/>
        <v>0</v>
      </c>
      <c r="F24" s="16">
        <f t="shared" si="1"/>
        <v>0</v>
      </c>
    </row>
    <row r="25" spans="1:6" ht="15" x14ac:dyDescent="0.2">
      <c r="A25" s="17" t="s">
        <v>19</v>
      </c>
      <c r="B25" s="20" t="s">
        <v>17</v>
      </c>
      <c r="C25" s="26">
        <f>BPU!C25</f>
        <v>0</v>
      </c>
      <c r="D25" s="24">
        <v>100</v>
      </c>
      <c r="E25" s="26">
        <f t="shared" si="0"/>
        <v>0</v>
      </c>
      <c r="F25" s="16">
        <f t="shared" si="1"/>
        <v>0</v>
      </c>
    </row>
    <row r="26" spans="1:6" ht="28.5" x14ac:dyDescent="0.2">
      <c r="A26" s="17" t="s">
        <v>20</v>
      </c>
      <c r="B26" s="20" t="s">
        <v>22</v>
      </c>
      <c r="C26" s="26">
        <f>BPU!C26</f>
        <v>0</v>
      </c>
      <c r="D26" s="24">
        <v>15</v>
      </c>
      <c r="E26" s="26">
        <f t="shared" si="0"/>
        <v>0</v>
      </c>
      <c r="F26" s="16">
        <f t="shared" si="1"/>
        <v>0</v>
      </c>
    </row>
    <row r="27" spans="1:6" ht="15" x14ac:dyDescent="0.2">
      <c r="A27" s="17" t="s">
        <v>38</v>
      </c>
      <c r="B27" s="20" t="s">
        <v>17</v>
      </c>
      <c r="C27" s="26">
        <f>BPU!C27</f>
        <v>0</v>
      </c>
      <c r="D27" s="24">
        <v>50</v>
      </c>
      <c r="E27" s="26">
        <f t="shared" si="0"/>
        <v>0</v>
      </c>
      <c r="F27" s="16">
        <f t="shared" si="1"/>
        <v>0</v>
      </c>
    </row>
    <row r="28" spans="1:6" ht="15" x14ac:dyDescent="0.2">
      <c r="A28" s="17" t="s">
        <v>39</v>
      </c>
      <c r="B28" s="20" t="s">
        <v>17</v>
      </c>
      <c r="C28" s="26">
        <f>BPU!C28</f>
        <v>0</v>
      </c>
      <c r="D28" s="24">
        <v>120</v>
      </c>
      <c r="E28" s="26">
        <f t="shared" si="0"/>
        <v>0</v>
      </c>
      <c r="F28" s="16">
        <f t="shared" si="1"/>
        <v>0</v>
      </c>
    </row>
    <row r="29" spans="1:6" ht="15" x14ac:dyDescent="0.2">
      <c r="A29" s="17" t="s">
        <v>40</v>
      </c>
      <c r="B29" s="20" t="s">
        <v>17</v>
      </c>
      <c r="C29" s="26">
        <f>BPU!C29</f>
        <v>0</v>
      </c>
      <c r="D29" s="24">
        <v>120</v>
      </c>
      <c r="E29" s="26">
        <f t="shared" si="0"/>
        <v>0</v>
      </c>
      <c r="F29" s="16">
        <f t="shared" si="1"/>
        <v>0</v>
      </c>
    </row>
    <row r="30" spans="1:6" ht="15" x14ac:dyDescent="0.2">
      <c r="A30" s="17" t="s">
        <v>21</v>
      </c>
      <c r="B30" s="20" t="s">
        <v>22</v>
      </c>
      <c r="C30" s="26">
        <f>BPU!C30</f>
        <v>0</v>
      </c>
      <c r="D30" s="24">
        <v>15</v>
      </c>
      <c r="E30" s="26">
        <f t="shared" si="0"/>
        <v>0</v>
      </c>
      <c r="F30" s="16">
        <f t="shared" si="1"/>
        <v>0</v>
      </c>
    </row>
    <row r="31" spans="1:6" ht="15" x14ac:dyDescent="0.2">
      <c r="A31" s="17" t="s">
        <v>25</v>
      </c>
      <c r="B31" s="20" t="s">
        <v>17</v>
      </c>
      <c r="C31" s="26">
        <f>BPU!C31</f>
        <v>0</v>
      </c>
      <c r="D31" s="24">
        <v>150</v>
      </c>
      <c r="E31" s="26">
        <f t="shared" si="0"/>
        <v>0</v>
      </c>
      <c r="F31" s="16">
        <f t="shared" si="1"/>
        <v>0</v>
      </c>
    </row>
    <row r="32" spans="1:6" ht="15" x14ac:dyDescent="0.2">
      <c r="A32" s="17" t="s">
        <v>26</v>
      </c>
      <c r="B32" s="20" t="s">
        <v>17</v>
      </c>
      <c r="C32" s="26">
        <f>BPU!C32</f>
        <v>0</v>
      </c>
      <c r="D32" s="24">
        <v>150</v>
      </c>
      <c r="E32" s="26">
        <f t="shared" si="0"/>
        <v>0</v>
      </c>
      <c r="F32" s="16">
        <f t="shared" si="1"/>
        <v>0</v>
      </c>
    </row>
    <row r="33" spans="1:6" ht="28.5" x14ac:dyDescent="0.2">
      <c r="A33" s="17" t="s">
        <v>27</v>
      </c>
      <c r="B33" s="20" t="s">
        <v>17</v>
      </c>
      <c r="C33" s="26">
        <f>BPU!C33</f>
        <v>0</v>
      </c>
      <c r="D33" s="24">
        <v>120</v>
      </c>
      <c r="E33" s="26">
        <f t="shared" si="0"/>
        <v>0</v>
      </c>
      <c r="F33" s="16">
        <f t="shared" si="1"/>
        <v>0</v>
      </c>
    </row>
    <row r="34" spans="1:6" ht="15" x14ac:dyDescent="0.2">
      <c r="A34" s="17" t="s">
        <v>28</v>
      </c>
      <c r="B34" s="20" t="s">
        <v>17</v>
      </c>
      <c r="C34" s="26">
        <f>BPU!C34</f>
        <v>0</v>
      </c>
      <c r="D34" s="24">
        <v>100</v>
      </c>
      <c r="E34" s="26">
        <f t="shared" si="0"/>
        <v>0</v>
      </c>
      <c r="F34" s="16">
        <f t="shared" si="1"/>
        <v>0</v>
      </c>
    </row>
    <row r="35" spans="1:6" ht="15" x14ac:dyDescent="0.2">
      <c r="A35" s="17" t="s">
        <v>80</v>
      </c>
      <c r="B35" s="20" t="s">
        <v>17</v>
      </c>
      <c r="C35" s="26">
        <f>BPU!C35</f>
        <v>0</v>
      </c>
      <c r="D35" s="24">
        <v>100</v>
      </c>
      <c r="E35" s="26">
        <f t="shared" ref="E35" si="2">C35*D35</f>
        <v>0</v>
      </c>
      <c r="F35" s="16">
        <f t="shared" ref="F35" si="3">E35*(1+$C$6)</f>
        <v>0</v>
      </c>
    </row>
    <row r="36" spans="1:6" ht="15" x14ac:dyDescent="0.2">
      <c r="A36" s="17" t="s">
        <v>29</v>
      </c>
      <c r="B36" s="20" t="s">
        <v>17</v>
      </c>
      <c r="C36" s="26">
        <f>BPU!C36</f>
        <v>0</v>
      </c>
      <c r="D36" s="24">
        <v>100</v>
      </c>
      <c r="E36" s="26">
        <f t="shared" si="0"/>
        <v>0</v>
      </c>
      <c r="F36" s="16">
        <f t="shared" si="1"/>
        <v>0</v>
      </c>
    </row>
    <row r="37" spans="1:6" ht="15" x14ac:dyDescent="0.2">
      <c r="A37" s="17" t="s">
        <v>30</v>
      </c>
      <c r="B37" s="20" t="s">
        <v>17</v>
      </c>
      <c r="C37" s="26">
        <f>BPU!C37</f>
        <v>0</v>
      </c>
      <c r="D37" s="24">
        <v>100</v>
      </c>
      <c r="E37" s="26">
        <f t="shared" si="0"/>
        <v>0</v>
      </c>
      <c r="F37" s="16">
        <f t="shared" si="1"/>
        <v>0</v>
      </c>
    </row>
    <row r="38" spans="1:6" ht="15" x14ac:dyDescent="0.2">
      <c r="A38" s="17" t="s">
        <v>31</v>
      </c>
      <c r="B38" s="20" t="s">
        <v>17</v>
      </c>
      <c r="C38" s="26">
        <f>BPU!C38</f>
        <v>0</v>
      </c>
      <c r="D38" s="24">
        <v>50</v>
      </c>
      <c r="E38" s="26">
        <f t="shared" si="0"/>
        <v>0</v>
      </c>
      <c r="F38" s="16">
        <f t="shared" si="1"/>
        <v>0</v>
      </c>
    </row>
    <row r="39" spans="1:6" ht="15" x14ac:dyDescent="0.2">
      <c r="A39" s="17" t="s">
        <v>32</v>
      </c>
      <c r="B39" s="20" t="s">
        <v>22</v>
      </c>
      <c r="C39" s="26">
        <f>BPU!C39</f>
        <v>0</v>
      </c>
      <c r="D39" s="24">
        <v>15</v>
      </c>
      <c r="E39" s="26">
        <f t="shared" si="0"/>
        <v>0</v>
      </c>
      <c r="F39" s="16">
        <f t="shared" si="1"/>
        <v>0</v>
      </c>
    </row>
    <row r="40" spans="1:6" ht="15" x14ac:dyDescent="0.2">
      <c r="A40" s="17" t="s">
        <v>33</v>
      </c>
      <c r="B40" s="20" t="s">
        <v>17</v>
      </c>
      <c r="C40" s="26">
        <f>BPU!C40</f>
        <v>0</v>
      </c>
      <c r="D40" s="24">
        <v>50</v>
      </c>
      <c r="E40" s="26">
        <f t="shared" si="0"/>
        <v>0</v>
      </c>
      <c r="F40" s="16">
        <f t="shared" si="1"/>
        <v>0</v>
      </c>
    </row>
    <row r="41" spans="1:6" ht="15" x14ac:dyDescent="0.2">
      <c r="A41" s="17" t="s">
        <v>34</v>
      </c>
      <c r="B41" s="20" t="s">
        <v>17</v>
      </c>
      <c r="C41" s="26">
        <f>BPU!C41</f>
        <v>0</v>
      </c>
      <c r="D41" s="24">
        <v>150</v>
      </c>
      <c r="E41" s="26">
        <f t="shared" si="0"/>
        <v>0</v>
      </c>
      <c r="F41" s="16">
        <f t="shared" si="1"/>
        <v>0</v>
      </c>
    </row>
    <row r="42" spans="1:6" ht="15" x14ac:dyDescent="0.2">
      <c r="A42" s="17" t="s">
        <v>23</v>
      </c>
      <c r="B42" s="20" t="s">
        <v>22</v>
      </c>
      <c r="C42" s="26">
        <f>BPU!C42</f>
        <v>0</v>
      </c>
      <c r="D42" s="24">
        <v>10</v>
      </c>
      <c r="E42" s="26">
        <f t="shared" si="0"/>
        <v>0</v>
      </c>
      <c r="F42" s="16">
        <f t="shared" si="1"/>
        <v>0</v>
      </c>
    </row>
    <row r="43" spans="1:6" ht="15" x14ac:dyDescent="0.2">
      <c r="A43" s="17" t="s">
        <v>24</v>
      </c>
      <c r="B43" s="20" t="s">
        <v>22</v>
      </c>
      <c r="C43" s="26">
        <f>BPU!C43</f>
        <v>0</v>
      </c>
      <c r="D43" s="24">
        <v>5</v>
      </c>
      <c r="E43" s="26">
        <f t="shared" si="0"/>
        <v>0</v>
      </c>
      <c r="F43" s="16">
        <f t="shared" si="1"/>
        <v>0</v>
      </c>
    </row>
    <row r="44" spans="1:6" ht="15" x14ac:dyDescent="0.2">
      <c r="A44" s="17" t="s">
        <v>36</v>
      </c>
      <c r="B44" s="20" t="s">
        <v>22</v>
      </c>
      <c r="C44" s="26">
        <f>BPU!C44</f>
        <v>0</v>
      </c>
      <c r="D44" s="24">
        <v>15</v>
      </c>
      <c r="E44" s="26">
        <f t="shared" si="0"/>
        <v>0</v>
      </c>
      <c r="F44" s="16">
        <f t="shared" si="1"/>
        <v>0</v>
      </c>
    </row>
    <row r="45" spans="1:6" ht="15" x14ac:dyDescent="0.2">
      <c r="A45" s="17" t="s">
        <v>35</v>
      </c>
      <c r="B45" s="20" t="s">
        <v>22</v>
      </c>
      <c r="C45" s="26">
        <f>BPU!C45</f>
        <v>0</v>
      </c>
      <c r="D45" s="24">
        <v>10</v>
      </c>
      <c r="E45" s="26">
        <f t="shared" si="0"/>
        <v>0</v>
      </c>
      <c r="F45" s="16">
        <f t="shared" si="1"/>
        <v>0</v>
      </c>
    </row>
    <row r="46" spans="1:6" ht="15" x14ac:dyDescent="0.2">
      <c r="A46" s="17" t="s">
        <v>51</v>
      </c>
      <c r="B46" s="20" t="s">
        <v>22</v>
      </c>
      <c r="C46" s="26">
        <f>BPU!C46</f>
        <v>0</v>
      </c>
      <c r="D46" s="24">
        <v>10</v>
      </c>
      <c r="E46" s="26">
        <f t="shared" si="0"/>
        <v>0</v>
      </c>
      <c r="F46" s="16">
        <f t="shared" si="1"/>
        <v>0</v>
      </c>
    </row>
    <row r="47" spans="1:6" ht="15" x14ac:dyDescent="0.2">
      <c r="A47" s="17" t="s">
        <v>41</v>
      </c>
      <c r="B47" s="20" t="s">
        <v>17</v>
      </c>
      <c r="C47" s="26">
        <f>BPU!C47</f>
        <v>0</v>
      </c>
      <c r="D47" s="24">
        <v>10</v>
      </c>
      <c r="E47" s="26">
        <f t="shared" si="0"/>
        <v>0</v>
      </c>
      <c r="F47" s="16">
        <f t="shared" si="1"/>
        <v>0</v>
      </c>
    </row>
    <row r="48" spans="1:6" ht="28.5" x14ac:dyDescent="0.2">
      <c r="A48" s="17" t="s">
        <v>42</v>
      </c>
      <c r="B48" s="20" t="s">
        <v>17</v>
      </c>
      <c r="C48" s="26">
        <f>BPU!C48</f>
        <v>0</v>
      </c>
      <c r="D48" s="24">
        <v>150</v>
      </c>
      <c r="E48" s="26">
        <f t="shared" si="0"/>
        <v>0</v>
      </c>
      <c r="F48" s="16">
        <f t="shared" si="1"/>
        <v>0</v>
      </c>
    </row>
    <row r="49" spans="1:6" ht="28.5" x14ac:dyDescent="0.2">
      <c r="A49" s="17" t="s">
        <v>37</v>
      </c>
      <c r="B49" s="20" t="s">
        <v>22</v>
      </c>
      <c r="C49" s="26">
        <f>BPU!C49</f>
        <v>0</v>
      </c>
      <c r="D49" s="24">
        <v>10</v>
      </c>
      <c r="E49" s="26">
        <f t="shared" si="0"/>
        <v>0</v>
      </c>
      <c r="F49" s="16">
        <f t="shared" si="1"/>
        <v>0</v>
      </c>
    </row>
    <row r="50" spans="1:6" ht="15" x14ac:dyDescent="0.2">
      <c r="A50" s="17" t="s">
        <v>74</v>
      </c>
      <c r="B50" s="20" t="s">
        <v>22</v>
      </c>
      <c r="C50" s="26">
        <f>BPU!C50</f>
        <v>0</v>
      </c>
      <c r="D50" s="24">
        <v>5</v>
      </c>
      <c r="E50" s="26">
        <f t="shared" si="0"/>
        <v>0</v>
      </c>
      <c r="F50" s="16">
        <f t="shared" si="1"/>
        <v>0</v>
      </c>
    </row>
    <row r="51" spans="1:6" ht="15" x14ac:dyDescent="0.2">
      <c r="A51" s="17" t="s">
        <v>52</v>
      </c>
      <c r="B51" s="20" t="s">
        <v>22</v>
      </c>
      <c r="C51" s="26">
        <f>BPU!C51</f>
        <v>0</v>
      </c>
      <c r="D51" s="24">
        <v>3</v>
      </c>
      <c r="E51" s="26">
        <f t="shared" si="0"/>
        <v>0</v>
      </c>
      <c r="F51" s="16">
        <f t="shared" si="1"/>
        <v>0</v>
      </c>
    </row>
    <row r="52" spans="1:6" ht="28.5" x14ac:dyDescent="0.2">
      <c r="A52" s="17" t="s">
        <v>46</v>
      </c>
      <c r="B52" s="20" t="s">
        <v>22</v>
      </c>
      <c r="C52" s="26">
        <f>BPU!C52</f>
        <v>0</v>
      </c>
      <c r="D52" s="24">
        <v>3</v>
      </c>
      <c r="E52" s="26">
        <f t="shared" si="0"/>
        <v>0</v>
      </c>
      <c r="F52" s="16">
        <f t="shared" si="1"/>
        <v>0</v>
      </c>
    </row>
    <row r="53" spans="1:6" ht="15" x14ac:dyDescent="0.2">
      <c r="A53" s="17" t="s">
        <v>43</v>
      </c>
      <c r="B53" s="20" t="s">
        <v>22</v>
      </c>
      <c r="C53" s="26">
        <f>BPU!C53</f>
        <v>0</v>
      </c>
      <c r="D53" s="24">
        <v>15</v>
      </c>
      <c r="E53" s="26">
        <f t="shared" si="0"/>
        <v>0</v>
      </c>
      <c r="F53" s="16">
        <f t="shared" si="1"/>
        <v>0</v>
      </c>
    </row>
    <row r="54" spans="1:6" ht="28.5" x14ac:dyDescent="0.2">
      <c r="A54" s="17" t="s">
        <v>44</v>
      </c>
      <c r="B54" s="20" t="s">
        <v>22</v>
      </c>
      <c r="C54" s="26">
        <f>BPU!C54</f>
        <v>0</v>
      </c>
      <c r="D54" s="24">
        <v>5</v>
      </c>
      <c r="E54" s="26">
        <f t="shared" si="0"/>
        <v>0</v>
      </c>
      <c r="F54" s="16">
        <f t="shared" si="1"/>
        <v>0</v>
      </c>
    </row>
    <row r="55" spans="1:6" ht="15" x14ac:dyDescent="0.2">
      <c r="A55" s="17" t="s">
        <v>45</v>
      </c>
      <c r="B55" s="20" t="s">
        <v>17</v>
      </c>
      <c r="C55" s="26">
        <f>BPU!C55</f>
        <v>0</v>
      </c>
      <c r="D55" s="24">
        <v>30</v>
      </c>
      <c r="E55" s="26">
        <f t="shared" si="0"/>
        <v>0</v>
      </c>
      <c r="F55" s="16">
        <f t="shared" si="1"/>
        <v>0</v>
      </c>
    </row>
    <row r="56" spans="1:6" ht="15" x14ac:dyDescent="0.2">
      <c r="A56" s="17" t="s">
        <v>47</v>
      </c>
      <c r="B56" s="20" t="s">
        <v>22</v>
      </c>
      <c r="C56" s="26">
        <f>BPU!C56</f>
        <v>0</v>
      </c>
      <c r="D56" s="24">
        <v>5</v>
      </c>
      <c r="E56" s="26">
        <f t="shared" si="0"/>
        <v>0</v>
      </c>
      <c r="F56" s="16">
        <f t="shared" si="1"/>
        <v>0</v>
      </c>
    </row>
    <row r="57" spans="1:6" ht="15" x14ac:dyDescent="0.2">
      <c r="A57" s="17" t="s">
        <v>48</v>
      </c>
      <c r="B57" s="20" t="s">
        <v>22</v>
      </c>
      <c r="C57" s="26">
        <f>BPU!C57</f>
        <v>0</v>
      </c>
      <c r="D57" s="24">
        <v>10</v>
      </c>
      <c r="E57" s="26">
        <f t="shared" si="0"/>
        <v>0</v>
      </c>
      <c r="F57" s="16">
        <f t="shared" si="1"/>
        <v>0</v>
      </c>
    </row>
    <row r="58" spans="1:6" ht="15" x14ac:dyDescent="0.2">
      <c r="A58" s="17" t="s">
        <v>49</v>
      </c>
      <c r="B58" s="20" t="s">
        <v>22</v>
      </c>
      <c r="C58" s="26">
        <f>BPU!C58</f>
        <v>0</v>
      </c>
      <c r="D58" s="24">
        <v>5</v>
      </c>
      <c r="E58" s="26">
        <f t="shared" si="0"/>
        <v>0</v>
      </c>
      <c r="F58" s="16">
        <f t="shared" si="1"/>
        <v>0</v>
      </c>
    </row>
    <row r="59" spans="1:6" ht="15" x14ac:dyDescent="0.2">
      <c r="A59" s="17" t="s">
        <v>50</v>
      </c>
      <c r="B59" s="20" t="s">
        <v>22</v>
      </c>
      <c r="C59" s="26">
        <f>BPU!C59</f>
        <v>0</v>
      </c>
      <c r="D59" s="24">
        <v>10</v>
      </c>
      <c r="E59" s="26">
        <f t="shared" si="0"/>
        <v>0</v>
      </c>
      <c r="F59" s="16">
        <f t="shared" si="1"/>
        <v>0</v>
      </c>
    </row>
    <row r="60" spans="1:6" ht="28.5" x14ac:dyDescent="0.2">
      <c r="A60" s="18" t="s">
        <v>76</v>
      </c>
      <c r="B60" s="19" t="s">
        <v>54</v>
      </c>
      <c r="C60" s="26">
        <f>BPU!C60</f>
        <v>0</v>
      </c>
      <c r="D60" s="24">
        <v>1</v>
      </c>
      <c r="E60" s="26">
        <f t="shared" si="0"/>
        <v>0</v>
      </c>
      <c r="F60" s="16">
        <f t="shared" si="1"/>
        <v>0</v>
      </c>
    </row>
    <row r="61" spans="1:6" ht="28.5" x14ac:dyDescent="0.2">
      <c r="A61" s="18" t="s">
        <v>55</v>
      </c>
      <c r="B61" s="19" t="s">
        <v>54</v>
      </c>
      <c r="C61" s="26">
        <f>BPU!C61</f>
        <v>0</v>
      </c>
      <c r="D61" s="24">
        <v>1</v>
      </c>
      <c r="E61" s="26">
        <f t="shared" si="0"/>
        <v>0</v>
      </c>
      <c r="F61" s="16">
        <f t="shared" si="1"/>
        <v>0</v>
      </c>
    </row>
    <row r="62" spans="1:6" ht="28.5" x14ac:dyDescent="0.2">
      <c r="A62" s="18" t="s">
        <v>55</v>
      </c>
      <c r="B62" s="19" t="s">
        <v>54</v>
      </c>
      <c r="C62" s="26">
        <f>BPU!C62</f>
        <v>0</v>
      </c>
      <c r="D62" s="24">
        <v>1</v>
      </c>
      <c r="E62" s="26">
        <f t="shared" si="0"/>
        <v>0</v>
      </c>
      <c r="F62" s="16">
        <f t="shared" si="1"/>
        <v>0</v>
      </c>
    </row>
    <row r="63" spans="1:6" ht="15" x14ac:dyDescent="0.25">
      <c r="E63" s="31" t="s">
        <v>81</v>
      </c>
      <c r="F63" s="32">
        <f>SUM(F9:F62)</f>
        <v>0</v>
      </c>
    </row>
    <row r="64" spans="1:6" x14ac:dyDescent="0.2">
      <c r="A64" s="2" t="s">
        <v>53</v>
      </c>
    </row>
  </sheetData>
  <sheetProtection algorithmName="SHA-512" hashValue="8RgAeANPanh2XTZ5oC/Y1Chf7dRcN5Gv0lJXYV99y5dUydQ+KEW8PbGC9vFOiC/jat0G6VonASv+NN4k1aAn4g==" saltValue="SRTUSbdsrTVLXIEEkkZG3g==" spinCount="100000" sheet="1" objects="1" scenarios="1"/>
  <autoFilter ref="A8:F62"/>
  <mergeCells count="1"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</vt:lpstr>
      <vt:lpstr>BPU</vt:lpstr>
      <vt:lpstr>DQE</vt:lpstr>
      <vt:lpstr>DQE!TVA</vt:lpstr>
      <vt:lpstr>TVA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BIGOT Kevin ASC NIV III OA</dc:creator>
  <cp:lastModifiedBy>HUYGHE Cecile AAE</cp:lastModifiedBy>
  <cp:lastPrinted>2026-02-02T14:20:38Z</cp:lastPrinted>
  <dcterms:created xsi:type="dcterms:W3CDTF">2022-01-20T10:09:29Z</dcterms:created>
  <dcterms:modified xsi:type="dcterms:W3CDTF">2026-04-01T09:59:45Z</dcterms:modified>
</cp:coreProperties>
</file>